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activeTab="2"/>
  </bookViews>
  <sheets>
    <sheet name="封-2 采购控制价封面" sheetId="3" r:id="rId1"/>
    <sheet name="汇总表" sheetId="4" r:id="rId2"/>
    <sheet name="报价表" sheetId="1" r:id="rId3"/>
  </sheets>
  <definedNames>
    <definedName name="_xlnm.Print_Area" localSheetId="2">报价表!$A$1:$G$9</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<sst xmlns="http://schemas.openxmlformats.org/spreadsheetml/2006/main" count="42" uniqueCount="40">
  <si>
    <t>松山湖机器人智创城项目-预制构件采购</t>
  </si>
  <si>
    <t>采 购 控 制 价</t>
  </si>
  <si>
    <t>招  标  人：</t>
  </si>
  <si>
    <t>东莞市城市工程建设集团有限公司</t>
  </si>
  <si>
    <t>编  制  人：</t>
  </si>
  <si>
    <t>编制时间：   年   月   日</t>
  </si>
  <si>
    <t>审  核  人：</t>
  </si>
  <si>
    <t>审核时间：   年   月   日</t>
  </si>
  <si>
    <t>年   月   日</t>
  </si>
  <si>
    <t>松山湖机器人智创城项目-预制构件采购
限价费用汇总表</t>
  </si>
  <si>
    <t>序号</t>
  </si>
  <si>
    <t>费用名称</t>
  </si>
  <si>
    <t>控制价（元）</t>
  </si>
  <si>
    <t>采购限价
（元）</t>
  </si>
  <si>
    <t>投标报价
不含税
（元）</t>
  </si>
  <si>
    <t>投标报价
含税
（元）</t>
  </si>
  <si>
    <t>备注</t>
  </si>
  <si>
    <t>工程费用</t>
  </si>
  <si>
    <t>汇总报价（含税：   %）</t>
  </si>
  <si>
    <t>小写：</t>
  </si>
  <si>
    <t>大写：</t>
  </si>
  <si>
    <t>预制构件采购报价表</t>
  </si>
  <si>
    <t>项目名称：松山湖机器人智创城项目-预制构件采购</t>
  </si>
  <si>
    <t>金额：</t>
  </si>
  <si>
    <t>元</t>
  </si>
  <si>
    <t>产品名称</t>
  </si>
  <si>
    <t>规格</t>
  </si>
  <si>
    <t>单位</t>
  </si>
  <si>
    <t>数量</t>
  </si>
  <si>
    <t>不含税单价</t>
  </si>
  <si>
    <t>不含税合价</t>
  </si>
  <si>
    <t>叠合楼板</t>
  </si>
  <si>
    <t>1.混凝土强度等级:C35         
2.钢筋含量:150kg/m3</t>
  </si>
  <si>
    <t>m3</t>
  </si>
  <si>
    <t>预制外墙</t>
  </si>
  <si>
    <t>1.混凝土强度等级:C30
2.钢筋含量:75kg/m3</t>
  </si>
  <si>
    <t>不含税合计</t>
  </si>
  <si>
    <t>税金</t>
  </si>
  <si>
    <t>含税合计</t>
  </si>
  <si>
    <r>
      <rPr>
        <sz val="10"/>
        <color theme="1"/>
        <rFont val="宋体"/>
        <charset val="134"/>
        <scheme val="minor"/>
      </rPr>
      <t xml:space="preserve">备注：
1、上述单价为固定单价，包含混凝土预制构件生产过程中的深化设计、主材、模具、预埋件、人工、水电、厂内摊销、驻厂人员食宿、管理、利润、税金、构件运输(运至现场指定地点)。
2、预制构件主材(钢筋、砼)市场价格波动超过5%，则超出部分予以调整，5%以内不予调整。钢筋、砼基价以投标当月《东莞建设工程造价信息》对应材料的价格为准，根据供货期间每月东莞市发布信息价以及乙方当月供货工程量按月调整。价格波动参考：混凝土按信息价非泵送C30、C35普通砼、钢筋按信息价HRB400≤Φ10的价格波动调整
</t>
    </r>
    <r>
      <rPr>
        <b/>
        <sz val="10"/>
        <color theme="1"/>
        <rFont val="宋体"/>
        <charset val="134"/>
        <scheme val="minor"/>
      </rPr>
      <t>3、钢筋含量调整：钢筋含量每增减1kg/m3，预制构件增减3.2元/m3（不含税）。</t>
    </r>
    <r>
      <rPr>
        <sz val="10"/>
        <color theme="1"/>
        <rFont val="宋体"/>
        <charset val="134"/>
        <scheme val="minor"/>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</si>
</sst>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5">
    <font>
      <sz val="11"/>
      <color theme="1"/>
      <name val="宋体"/>
      <charset val="134"/>
      <scheme val="minor"/>
    </font>
    <font>
      <b/>
      <sz val="16"/>
      <color theme="1"/>
      <name val="宋体"/>
      <charset val="134"/>
      <scheme val="minor"/>
    </font>
    <font>
      <sz val="10"/>
      <color theme="1"/>
      <name val="宋体"/>
      <charset val="134"/>
      <scheme val="minor"/>
    </font>
    <font>
      <u/>
      <sz val="11"/>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4" borderId="16" applyNumberFormat="0" applyAlignment="0" applyProtection="0">
      <alignment vertical="center"/>
    </xf>
    <xf numFmtId="0" fontId="24" fillId="5" borderId="17" applyNumberFormat="0" applyAlignment="0" applyProtection="0">
      <alignment vertical="center"/>
    </xf>
    <xf numFmtId="0" fontId="25" fillId="5" borderId="16" applyNumberFormat="0" applyAlignment="0" applyProtection="0">
      <alignment vertical="center"/>
    </xf>
    <xf numFmtId="0" fontId="26" fillId="6"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9" fillId="0" borderId="0"/>
  </cellStyleXfs>
  <cellXfs count="55">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0" borderId="0" xfId="0" applyFont="1" applyAlignment="1">
      <alignment horizontal="right" vertical="center"/>
    </xf>
    <xf numFmtId="0" fontId="0" fillId="0" borderId="1" xfId="0" applyBorder="1" applyAlignment="1">
      <alignment horizontal="center" vertical="center"/>
    </xf>
    <xf numFmtId="0" fontId="0" fillId="0" borderId="1" xfId="0" applyFill="1" applyBorder="1" applyAlignment="1" applyProtection="1">
      <alignment horizontal="center" vertical="center" wrapText="1"/>
      <protection locked="0"/>
    </xf>
    <xf numFmtId="0" fontId="0" fillId="0" borderId="1" xfId="0" applyBorder="1" applyAlignment="1">
      <alignment vertical="center" wrapText="1"/>
    </xf>
    <xf numFmtId="0" fontId="0" fillId="0" borderId="1" xfId="0" applyBorder="1">
      <alignment vertical="center"/>
    </xf>
    <xf numFmtId="176" fontId="0" fillId="0" borderId="1" xfId="0" applyNumberFormat="1" applyBorder="1">
      <alignment vertical="center"/>
    </xf>
    <xf numFmtId="9" fontId="3" fillId="0" borderId="1" xfId="3" applyNumberFormat="1" applyFont="1" applyBorder="1" applyAlignment="1">
      <alignment horizontal="right" vertical="center"/>
    </xf>
    <xf numFmtId="0" fontId="2" fillId="0" borderId="0" xfId="0" applyFont="1" applyAlignment="1">
      <alignment horizontal="left" vertical="top" wrapText="1"/>
    </xf>
    <xf numFmtId="0" fontId="0" fillId="0" borderId="0" xfId="0" applyAlignment="1">
      <alignment horizontal="lef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77" fontId="4" fillId="0" borderId="1" xfId="0" applyNumberFormat="1" applyFont="1" applyFill="1" applyBorder="1" applyAlignment="1">
      <alignment vertical="center"/>
    </xf>
    <xf numFmtId="0" fontId="7" fillId="0" borderId="1" xfId="0" applyFont="1" applyFill="1" applyBorder="1" applyAlignment="1">
      <alignmen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176" fontId="4" fillId="0" borderId="1" xfId="0" applyNumberFormat="1" applyFont="1" applyFill="1" applyBorder="1" applyAlignment="1">
      <alignment vertical="center"/>
    </xf>
    <xf numFmtId="177" fontId="4" fillId="0" borderId="5" xfId="0" applyNumberFormat="1" applyFont="1" applyFill="1" applyBorder="1" applyAlignment="1">
      <alignment horizontal="center" vertical="center"/>
    </xf>
    <xf numFmtId="177" fontId="4" fillId="0" borderId="6" xfId="0" applyNumberFormat="1" applyFont="1" applyFill="1" applyBorder="1" applyAlignment="1">
      <alignment horizontal="center" vertical="center"/>
    </xf>
    <xf numFmtId="177" fontId="4" fillId="0" borderId="7" xfId="0" applyNumberFormat="1"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178" fontId="8" fillId="0" borderId="5" xfId="0" applyNumberFormat="1" applyFont="1" applyFill="1" applyBorder="1" applyAlignment="1">
      <alignment horizontal="center" vertical="center"/>
    </xf>
    <xf numFmtId="178" fontId="8" fillId="0" borderId="6" xfId="0" applyNumberFormat="1" applyFont="1" applyFill="1" applyBorder="1" applyAlignment="1">
      <alignment horizontal="center" vertical="center"/>
    </xf>
    <xf numFmtId="178" fontId="8" fillId="0" borderId="7" xfId="0" applyNumberFormat="1" applyFont="1" applyFill="1" applyBorder="1" applyAlignment="1">
      <alignment horizontal="center" vertical="center"/>
    </xf>
    <xf numFmtId="0" fontId="9" fillId="0" borderId="0" xfId="49" applyFont="1" applyFill="1" applyBorder="1" applyAlignment="1"/>
    <xf numFmtId="0" fontId="7" fillId="2" borderId="0" xfId="49" applyFont="1" applyFill="1" applyBorder="1" applyAlignment="1">
      <alignment horizontal="left" vertical="center" wrapText="1"/>
    </xf>
    <xf numFmtId="0" fontId="10" fillId="2" borderId="11" xfId="49" applyFont="1" applyFill="1" applyBorder="1" applyAlignment="1">
      <alignment horizontal="center" wrapText="1"/>
    </xf>
    <xf numFmtId="0" fontId="10" fillId="2" borderId="0" xfId="49" applyFont="1" applyFill="1" applyBorder="1" applyAlignment="1">
      <alignment horizontal="left" wrapText="1"/>
    </xf>
    <xf numFmtId="0" fontId="11" fillId="2" borderId="0" xfId="49" applyFont="1" applyFill="1" applyBorder="1" applyAlignment="1">
      <alignment horizontal="center" wrapText="1"/>
    </xf>
    <xf numFmtId="0" fontId="11" fillId="2" borderId="0" xfId="49" applyFont="1" applyFill="1" applyBorder="1" applyAlignment="1">
      <alignment wrapText="1"/>
    </xf>
    <xf numFmtId="0" fontId="12" fillId="2" borderId="0" xfId="49" applyFont="1" applyFill="1" applyBorder="1" applyAlignment="1">
      <alignment horizontal="center" wrapText="1"/>
    </xf>
    <xf numFmtId="0" fontId="13" fillId="2" borderId="11" xfId="49" applyFont="1" applyFill="1" applyBorder="1" applyAlignment="1">
      <alignment horizontal="center" wrapText="1"/>
    </xf>
    <xf numFmtId="0" fontId="12" fillId="2" borderId="0" xfId="49" applyFont="1" applyFill="1" applyBorder="1" applyAlignment="1">
      <alignment horizontal="right" wrapText="1"/>
    </xf>
    <xf numFmtId="0" fontId="14" fillId="2" borderId="12" xfId="49" applyFont="1" applyFill="1" applyBorder="1" applyAlignment="1">
      <alignment horizontal="center" vertical="top" wrapText="1"/>
    </xf>
    <xf numFmtId="0" fontId="4" fillId="2" borderId="0" xfId="49" applyFont="1" applyFill="1" applyBorder="1" applyAlignment="1">
      <alignment horizontal="left" wrapText="1"/>
    </xf>
    <xf numFmtId="0" fontId="13" fillId="2" borderId="11" xfId="49" applyFont="1" applyFill="1" applyBorder="1" applyAlignment="1">
      <alignment wrapText="1"/>
    </xf>
    <xf numFmtId="0" fontId="13" fillId="2" borderId="0" xfId="49" applyFont="1" applyFill="1" applyBorder="1" applyAlignment="1">
      <alignment horizontal="left" wrapText="1"/>
    </xf>
    <xf numFmtId="0" fontId="14" fillId="2" borderId="0" xfId="49" applyFont="1" applyFill="1" applyBorder="1" applyAlignment="1">
      <alignment horizontal="center" vertical="top" wrapText="1"/>
    </xf>
    <xf numFmtId="0" fontId="7" fillId="2" borderId="0" xfId="49" applyFont="1" applyFill="1" applyBorder="1" applyAlignment="1">
      <alignment horizontal="center" vertical="center" wrapText="1"/>
    </xf>
    <xf numFmtId="0" fontId="4" fillId="2" borderId="0" xfId="49" applyFont="1" applyFill="1" applyBorder="1" applyAlignment="1">
      <alignment vertical="center" wrapText="1"/>
    </xf>
    <xf numFmtId="0" fontId="12" fillId="2" borderId="0" xfId="49" applyFont="1" applyFill="1" applyBorder="1" applyAlignment="1">
      <alignment horizontal="left" wrapText="1"/>
    </xf>
    <xf numFmtId="0" fontId="7" fillId="2" borderId="0" xfId="49" applyFont="1" applyFill="1" applyBorder="1" applyAlignment="1">
      <alignment horizontal="right" vertical="top" wrapText="1"/>
    </xf>
    <xf numFmtId="0" fontId="7"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1"/>
  <sheetViews>
    <sheetView view="pageBreakPreview" zoomScaleNormal="100" workbookViewId="0">
      <selection activeCell="E5" sqref="E5"/>
    </sheetView>
  </sheetViews>
  <sheetFormatPr defaultColWidth="7.09166666666667" defaultRowHeight="11.25" outlineLevelCol="6"/>
  <cols>
    <col min="1" max="1" width="13.7833333333333" style="36" customWidth="1"/>
    <col min="2" max="2" width="1.975" style="36" customWidth="1"/>
    <col min="3" max="3" width="17.0666666666667" style="36" customWidth="1"/>
    <col min="4" max="4" width="19.575" style="36" customWidth="1"/>
    <col min="5" max="5" width="33.725" style="36" customWidth="1"/>
    <col min="6" max="6" width="2.1" style="36" customWidth="1"/>
    <col min="7" max="7" width="9.00833333333333" style="36" customWidth="1"/>
    <col min="8" max="16384" width="7.09166666666667" style="36"/>
  </cols>
  <sheetData>
    <row r="1" s="36" customFormat="1" ht="127.5" customHeight="1" spans="1:7">
      <c r="A1" s="37"/>
      <c r="B1" s="37"/>
      <c r="C1" s="38" t="s">
        <v>0</v>
      </c>
      <c r="D1" s="38"/>
      <c r="E1" s="38"/>
      <c r="F1" s="38"/>
      <c r="G1" s="39"/>
    </row>
    <row r="2" s="36" customFormat="1" ht="60" customHeight="1" spans="1:7">
      <c r="A2" s="40" t="s">
        <v>1</v>
      </c>
      <c r="B2" s="40"/>
      <c r="C2" s="40"/>
      <c r="D2" s="40"/>
      <c r="E2" s="40"/>
      <c r="F2" s="40"/>
      <c r="G2" s="40"/>
    </row>
    <row r="3" s="36" customFormat="1" ht="75" customHeight="1" spans="1:7">
      <c r="A3" s="41"/>
      <c r="B3" s="42" t="s">
        <v>2</v>
      </c>
      <c r="C3" s="42"/>
      <c r="D3" s="43" t="s">
        <v>3</v>
      </c>
      <c r="E3" s="43"/>
      <c r="F3" s="41"/>
      <c r="G3" s="41"/>
    </row>
    <row r="4" s="36" customFormat="1" ht="65" customHeight="1" spans="1:7">
      <c r="A4" s="41"/>
      <c r="B4" s="44"/>
      <c r="C4" s="44"/>
      <c r="D4" s="45"/>
      <c r="E4" s="45"/>
      <c r="F4" s="41"/>
      <c r="G4" s="41"/>
    </row>
    <row r="5" s="36" customFormat="1" ht="60" customHeight="1" spans="1:7">
      <c r="A5" s="46"/>
      <c r="B5" s="42" t="s">
        <v>4</v>
      </c>
      <c r="C5" s="42"/>
      <c r="D5" s="47"/>
      <c r="E5" s="48" t="s">
        <v>5</v>
      </c>
      <c r="F5" s="46"/>
      <c r="G5" s="46"/>
    </row>
    <row r="6" s="36" customFormat="1" ht="36" customHeight="1" spans="1:7">
      <c r="A6" s="46"/>
      <c r="B6" s="44"/>
      <c r="C6" s="44"/>
      <c r="D6" s="45"/>
      <c r="E6" s="49"/>
      <c r="F6" s="46"/>
      <c r="G6" s="46"/>
    </row>
    <row r="7" s="36" customFormat="1" ht="60.75" customHeight="1" spans="1:7">
      <c r="A7" s="46"/>
      <c r="B7" s="42" t="s">
        <v>6</v>
      </c>
      <c r="C7" s="42"/>
      <c r="D7" s="47"/>
      <c r="E7" s="48" t="s">
        <v>7</v>
      </c>
      <c r="F7" s="46"/>
      <c r="G7" s="46"/>
    </row>
    <row r="8" s="36" customFormat="1" ht="36" customHeight="1" spans="1:7">
      <c r="A8" s="46"/>
      <c r="B8" s="50"/>
      <c r="C8" s="50"/>
      <c r="D8" s="45"/>
      <c r="E8" s="49"/>
      <c r="F8" s="50"/>
      <c r="G8" s="50"/>
    </row>
    <row r="9" s="36" customFormat="1" ht="69.75" customHeight="1" spans="1:7">
      <c r="A9" s="46"/>
      <c r="B9" s="51"/>
      <c r="C9" s="51"/>
      <c r="D9" s="42" t="s">
        <v>8</v>
      </c>
      <c r="E9" s="42"/>
      <c r="F9" s="46"/>
      <c r="G9" s="46"/>
    </row>
    <row r="10" s="36" customFormat="1" ht="18" customHeight="1" spans="1:7">
      <c r="A10" s="46"/>
      <c r="B10" s="51"/>
      <c r="C10" s="51"/>
      <c r="D10" s="52"/>
      <c r="E10" s="52"/>
      <c r="F10" s="53"/>
      <c r="G10" s="53"/>
    </row>
    <row r="11" s="36" customFormat="1" ht="18" customHeight="1" spans="1:7">
      <c r="A11" s="37"/>
      <c r="B11" s="37"/>
      <c r="C11" s="50"/>
      <c r="D11" s="50"/>
      <c r="E11" s="50"/>
      <c r="F11" s="50"/>
      <c r="G11" s="54"/>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 right="0.7" top="0.75" bottom="0.75" header="0.3" footer="0.3"/>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5"/>
  <sheetViews>
    <sheetView view="pageBreakPreview" zoomScaleNormal="100" workbookViewId="0">
      <selection activeCell="D13" sqref="D13"/>
    </sheetView>
  </sheetViews>
  <sheetFormatPr defaultColWidth="8" defaultRowHeight="14.25" outlineLevelRow="4" outlineLevelCol="6"/>
  <cols>
    <col min="1" max="1" width="6.10833333333333" style="12" customWidth="1"/>
    <col min="2" max="2" width="17.0083333333333" style="12" customWidth="1"/>
    <col min="3" max="3" width="24.5" style="12" customWidth="1"/>
    <col min="4" max="4" width="20.875" style="12" customWidth="1"/>
    <col min="5" max="6" width="21.1166666666667" style="12" customWidth="1"/>
    <col min="7" max="7" width="18.4583333333333" style="12" customWidth="1"/>
    <col min="8" max="16384" width="8" style="12"/>
  </cols>
  <sheetData>
    <row r="1" s="12" customFormat="1" ht="54" customHeight="1" spans="1:7">
      <c r="A1" s="13" t="s">
        <v>9</v>
      </c>
      <c r="B1" s="14"/>
      <c r="C1" s="14"/>
      <c r="D1" s="15"/>
      <c r="E1" s="14"/>
      <c r="F1" s="14"/>
      <c r="G1" s="14"/>
    </row>
    <row r="2" s="12" customFormat="1" ht="52" customHeight="1" spans="1:7">
      <c r="A2" s="16" t="s">
        <v>10</v>
      </c>
      <c r="B2" s="16" t="s">
        <v>11</v>
      </c>
      <c r="C2" s="17" t="s">
        <v>12</v>
      </c>
      <c r="D2" s="18" t="s">
        <v>13</v>
      </c>
      <c r="E2" s="17" t="s">
        <v>14</v>
      </c>
      <c r="F2" s="17" t="s">
        <v>15</v>
      </c>
      <c r="G2" s="16" t="s">
        <v>16</v>
      </c>
    </row>
    <row r="3" s="12" customFormat="1" ht="52" customHeight="1" spans="1:7">
      <c r="A3" s="19">
        <v>1</v>
      </c>
      <c r="B3" s="20" t="s">
        <v>17</v>
      </c>
      <c r="C3" s="21">
        <f>报价表!G8</f>
        <v>7770022.38</v>
      </c>
      <c r="D3" s="21">
        <f>C3</f>
        <v>7770022.38</v>
      </c>
      <c r="E3" s="21"/>
      <c r="F3" s="21"/>
      <c r="G3" s="22"/>
    </row>
    <row r="4" s="12" customFormat="1" ht="52" customHeight="1" spans="1:7">
      <c r="A4" s="23" t="s">
        <v>18</v>
      </c>
      <c r="B4" s="24"/>
      <c r="C4" s="25"/>
      <c r="D4" s="26" t="s">
        <v>19</v>
      </c>
      <c r="E4" s="27">
        <f>F3</f>
        <v>0</v>
      </c>
      <c r="F4" s="28"/>
      <c r="G4" s="29"/>
    </row>
    <row r="5" s="12" customFormat="1" ht="52" customHeight="1" spans="1:7">
      <c r="A5" s="30"/>
      <c r="B5" s="31"/>
      <c r="C5" s="32"/>
      <c r="D5" s="26" t="s">
        <v>20</v>
      </c>
      <c r="E5" s="33" t="str">
        <f>IF(E4&lt;0,"负","")&amp;IF(TRUNC(E4)=E4,TEXT(IF(E4&lt;0,-E4,E4),"[DBNum2]")&amp;"元整",IF(TRUNC(E4*10)=E4*10,TEXT(TRUNC(IF(E4&lt;0,-E4,E4)),"[DBNum2]")&amp;"元"&amp;TEXT(RIGHT(E4),"[DBNum2]")&amp;"角整",TEXT(TRUNC(E4),"[DBNum2]")&amp;"元"&amp;IF(ISNUMBER(FIND(".0",E4)),"零",TEXT(LEFT(RIGHT(E4,2)),"[DBNum2]")&amp;"角")&amp;TEXT(RIGHT(E4),"[DBNum2]")&amp;"分"))</f>
        <v>零元整</v>
      </c>
      <c r="F5" s="34"/>
      <c r="G5" s="35"/>
    </row>
  </sheetData>
  <mergeCells count="4">
    <mergeCell ref="A1:G1"/>
    <mergeCell ref="E4:G4"/>
    <mergeCell ref="E5:G5"/>
    <mergeCell ref="A4:C5"/>
  </mergeCells>
  <pageMargins left="0.75" right="0.75" top="1" bottom="1" header="0.5" footer="0.5"/>
  <pageSetup paperSize="9" scale="6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9"/>
  <sheetViews>
    <sheetView showZeros="0" tabSelected="1" view="pageBreakPreview" zoomScale="115" zoomScaleNormal="100" workbookViewId="0">
      <selection activeCell="F5" sqref="F5"/>
    </sheetView>
  </sheetViews>
  <sheetFormatPr defaultColWidth="9" defaultRowHeight="13.5"/>
  <cols>
    <col min="1" max="1" width="4.63333333333333" customWidth="1"/>
    <col min="2" max="2" width="12.8833333333333" customWidth="1"/>
    <col min="3" max="3" width="22" customWidth="1"/>
    <col min="6" max="6" width="11.8833333333333" customWidth="1"/>
    <col min="7" max="7" width="16.3833333333333" customWidth="1"/>
    <col min="9" max="9" width="10.5" customWidth="1"/>
    <col min="17" max="17" width="12.6333333333333"/>
  </cols>
  <sheetData>
    <row r="1" ht="36" customHeight="1" spans="1:17">
      <c r="A1" s="1" t="s">
        <v>21</v>
      </c>
      <c r="B1" s="1"/>
      <c r="C1" s="1"/>
      <c r="D1" s="1"/>
      <c r="E1" s="1"/>
      <c r="F1" s="1"/>
      <c r="G1" s="1"/>
    </row>
    <row r="2" spans="1:17">
      <c r="A2" s="2" t="s">
        <v>22</v>
      </c>
      <c r="F2" s="3" t="s">
        <v>23</v>
      </c>
      <c r="G2" s="2" t="s">
        <v>24</v>
      </c>
    </row>
    <row r="3" ht="20" customHeight="1" spans="1:17">
      <c r="A3" s="4" t="s">
        <v>10</v>
      </c>
      <c r="B3" s="4" t="s">
        <v>25</v>
      </c>
      <c r="C3" s="4" t="s">
        <v>26</v>
      </c>
      <c r="D3" s="4" t="s">
        <v>27</v>
      </c>
      <c r="E3" s="4" t="s">
        <v>28</v>
      </c>
      <c r="F3" s="4" t="s">
        <v>29</v>
      </c>
      <c r="G3" s="4" t="s">
        <v>30</v>
      </c>
    </row>
    <row r="4" ht="44" customHeight="1" spans="1:17">
      <c r="A4" s="4">
        <v>1</v>
      </c>
      <c r="B4" s="5" t="s">
        <v>31</v>
      </c>
      <c r="C4" s="6" t="s">
        <v>32</v>
      </c>
      <c r="D4" s="4" t="s">
        <v>33</v>
      </c>
      <c r="E4" s="4">
        <v>3842.32</v>
      </c>
      <c r="F4" s="7">
        <v>1560</v>
      </c>
      <c r="G4" s="8">
        <f>E4*F4</f>
        <v>5994019.2</v>
      </c>
    </row>
    <row r="5" ht="48" customHeight="1" spans="1:17">
      <c r="A5" s="4">
        <v>2</v>
      </c>
      <c r="B5" s="4" t="s">
        <v>34</v>
      </c>
      <c r="C5" s="6" t="s">
        <v>35</v>
      </c>
      <c r="D5" s="4" t="s">
        <v>33</v>
      </c>
      <c r="E5" s="4">
        <v>537.87</v>
      </c>
      <c r="F5" s="7">
        <v>1640</v>
      </c>
      <c r="G5" s="8">
        <f>E5*F5</f>
        <v>882106.8</v>
      </c>
      <c r="Q5" t="e">
        <f>O5/P5</f>
        <v>#DIV/0!</v>
      </c>
    </row>
    <row r="6" ht="22" customHeight="1" spans="1:17">
      <c r="A6" s="4">
        <v>3</v>
      </c>
      <c r="B6" s="4" t="s">
        <v>36</v>
      </c>
      <c r="C6" s="4"/>
      <c r="D6" s="4"/>
      <c r="E6" s="4"/>
      <c r="F6" s="4"/>
      <c r="G6" s="8">
        <f>SUM(G4:G5)</f>
        <v>6876126</v>
      </c>
    </row>
    <row r="7" ht="24" customHeight="1" spans="1:17">
      <c r="A7" s="4">
        <v>4</v>
      </c>
      <c r="B7" s="4" t="s">
        <v>37</v>
      </c>
      <c r="C7" s="4"/>
      <c r="D7" s="4"/>
      <c r="E7" s="4"/>
      <c r="F7" s="9">
        <v>0.13</v>
      </c>
      <c r="G7" s="8">
        <f>IFERROR(G6*F7,0)</f>
        <v>893896.38</v>
      </c>
    </row>
    <row r="8" ht="26" customHeight="1" spans="1:17">
      <c r="A8" s="4">
        <v>5</v>
      </c>
      <c r="B8" s="4" t="s">
        <v>38</v>
      </c>
      <c r="C8" s="4"/>
      <c r="D8" s="4"/>
      <c r="E8" s="4"/>
      <c r="F8" s="4"/>
      <c r="G8" s="8">
        <f>SUM(G6:G7)</f>
        <v>7770022.38</v>
      </c>
    </row>
    <row r="9" ht="118" customHeight="1" spans="1:17">
      <c r="A9" s="10" t="s">
        <v>39</v>
      </c>
      <c r="B9" s="10"/>
      <c r="C9" s="10"/>
      <c r="D9" s="10"/>
      <c r="E9" s="10"/>
      <c r="F9" s="10"/>
      <c r="G9" s="10"/>
      <c r="I9" s="11"/>
    </row>
  </sheetData>
  <mergeCells count="5">
    <mergeCell ref="A1:G1"/>
    <mergeCell ref="B6:F6"/>
    <mergeCell ref="B7:E7"/>
    <mergeCell ref="B8:F8"/>
    <mergeCell ref="A9:G9"/>
  </mergeCells>
  <pageMargins left="0.7" right="0.7" top="0.75" bottom="0.75" header="0.3" footer="0.3"/>
  <pageSetup paperSize="9"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采购控制价封面</vt:lpstr>
      <vt:lpstr>汇总表</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WPS_1766352179</cp:lastModifiedBy>
  <dcterms:created xsi:type="dcterms:W3CDTF">2023-07-20T11:41:00Z</dcterms:created>
  <dcterms:modified xsi:type="dcterms:W3CDTF">2026-01-19T00:50:35Z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5A4BA03FE251416C8F901A83D0739428_13</vt:lpwstr>
  </property>
  <property fmtid="{D5CDD505-2E9C-101B-9397-08002B2CF9AE}" pid="4" name="CalculationRule">
    <vt:i4>0</vt:i4>
  </property>
</Properties>
</file>